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ПР\ИПР 2025-2029 (корр 2026)\Прочее\Расчет стоимости приборов и автоматики\P_ПС.2028.3\"/>
    </mc:Choice>
  </mc:AlternateContent>
  <xr:revisionPtr revIDLastSave="0" documentId="13_ncr:1_{3C0514D6-B34C-4EC3-BEE8-41A86CB17EA2}" xr6:coauthVersionLast="47" xr6:coauthVersionMax="47" xr10:uidLastSave="{00000000-0000-0000-0000-000000000000}"/>
  <bookViews>
    <workbookView xWindow="1170" yWindow="600" windowWidth="14130" windowHeight="15600" tabRatio="244" xr2:uid="{00000000-000D-0000-FFFF-FFFF00000000}"/>
  </bookViews>
  <sheets>
    <sheet name="Рас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6" i="1" l="1"/>
  <c r="J16" i="1" l="1"/>
  <c r="W16" i="1" l="1"/>
  <c r="V16" i="1"/>
  <c r="U16" i="1"/>
  <c r="T16" i="1"/>
  <c r="S16" i="1"/>
  <c r="R16" i="1"/>
  <c r="K16" i="1" l="1"/>
  <c r="X16" i="1" s="1"/>
  <c r="AB16" i="1" l="1"/>
  <c r="Y16" i="1"/>
  <c r="Z16" i="1"/>
  <c r="AA16" i="1"/>
  <c r="AE16" i="1" s="1"/>
  <c r="AC16" i="1"/>
</calcChain>
</file>

<file path=xl/sharedStrings.xml><?xml version="1.0" encoding="utf-8"?>
<sst xmlns="http://schemas.openxmlformats.org/spreadsheetml/2006/main" count="46" uniqueCount="36">
  <si>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</si>
  <si>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</si>
  <si>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</si>
  <si>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</si>
  <si>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</si>
  <si>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</si>
  <si>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</si>
  <si>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</si>
  <si>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</si>
  <si>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</si>
  <si>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</si>
  <si>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</si>
  <si>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</si>
  <si>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</si>
  <si>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</si>
  <si>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</si>
  <si>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</si>
  <si>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</si>
  <si>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</si>
  <si>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</si>
  <si>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</si>
  <si>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</si>
  <si>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</si>
  <si>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</si>
  <si>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</si>
  <si>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</si>
  <si>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от 29.11.2024г. 
№К-20452/291124</t>
  </si>
  <si>
    <t>Год: 2028</t>
  </si>
  <si>
    <t xml:space="preserve">Наименование инвестиционного проекта: АИП-70М   </t>
  </si>
  <si>
    <t xml:space="preserve">АИП-70М   </t>
  </si>
  <si>
    <t>P_ПС.2028.3</t>
  </si>
  <si>
    <t>Идентификатор инвестиционного проекта: P_ПС.2028.3</t>
  </si>
  <si>
    <t>от 09.12.2024г. 
№14969</t>
  </si>
  <si>
    <t>от 06.12.2024г.
№У5-25770</t>
  </si>
  <si>
    <t>Прогнозная стоимость, млн. руб. с НДС</t>
  </si>
  <si>
    <t>Дата составления расчета: 10.12.2024 (обновление индексов и НДС 09.04.2026)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</si>
</sst>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8">
    <cellStyle name="Обычный" xfId="0" builtinId="0"/>
    <cellStyle name="Обычный 10" xfId="3" xr:uid="{00000000-0005-0000-0000-000001000000}"/>
    <cellStyle name="Обычный 2" xfId="2" xr:uid="{00000000-0005-0000-0000-000002000000}"/>
    <cellStyle name="Обычный 2 14" xfId="4" xr:uid="{00000000-0005-0000-0000-000003000000}"/>
    <cellStyle name="Обычный 2 2" xfId="7" xr:uid="{00000000-0005-0000-0000-000004000000}"/>
    <cellStyle name="Обычный 3" xfId="1" xr:uid="{00000000-0005-0000-0000-000005000000}"/>
    <cellStyle name="Обычный 5" xfId="5" xr:uid="{00000000-0005-0000-0000-000006000000}"/>
    <cellStyle name="Финансовый 2" xfId="6" xr:uid="{00000000-0005-0000-0000-000007000000}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21"/>
  <sheetViews>
    <sheetView tabSelected="1" zoomScale="70" zoomScaleNormal="70" workbookViewId="0">
      <selection activeCell="B21" sqref="B21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35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28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31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42" t="s">
        <v>15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43" t="s">
        <v>0</v>
      </c>
      <c r="C14" s="44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21</v>
      </c>
      <c r="K14" s="38" t="s">
        <v>22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9" t="s">
        <v>27</v>
      </c>
      <c r="AE14" s="40"/>
      <c r="AF14" s="41"/>
      <c r="AJ14" s="6"/>
    </row>
    <row r="15" spans="1:52" s="7" customFormat="1" ht="56.25" x14ac:dyDescent="0.25">
      <c r="A15" s="38"/>
      <c r="B15" s="43"/>
      <c r="C15" s="44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38"/>
      <c r="K15" s="38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23</v>
      </c>
      <c r="AF15" s="9" t="s">
        <v>34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29</v>
      </c>
      <c r="C16" s="22" t="s">
        <v>30</v>
      </c>
      <c r="D16" s="20" t="s">
        <v>26</v>
      </c>
      <c r="E16" s="36">
        <v>0.36399999999999999</v>
      </c>
      <c r="F16" s="20" t="s">
        <v>32</v>
      </c>
      <c r="G16" s="36">
        <v>0.41520000000000001</v>
      </c>
      <c r="H16" s="20" t="s">
        <v>33</v>
      </c>
      <c r="I16" s="36">
        <v>0.23400000000000001</v>
      </c>
      <c r="J16" s="15">
        <f>I16</f>
        <v>0.23400000000000001</v>
      </c>
      <c r="K16" s="15">
        <f>J16/1.2</f>
        <v>0.19500000000000001</v>
      </c>
      <c r="L16" s="15">
        <v>1.0740000000000001</v>
      </c>
      <c r="M16" s="15">
        <v>1.0549999999999999</v>
      </c>
      <c r="N16" s="15">
        <v>1.0409999999999999</v>
      </c>
      <c r="O16" s="15">
        <v>1.0409999999999999</v>
      </c>
      <c r="P16" s="15">
        <v>1.0409999999999999</v>
      </c>
      <c r="Q16" s="15">
        <v>1.0409999999999999</v>
      </c>
      <c r="R16" s="15">
        <f>(L16+1)/2</f>
        <v>1.0369999999999999</v>
      </c>
      <c r="S16" s="15">
        <f>L16*(M16+1)/2</f>
        <v>1.1035349999999999</v>
      </c>
      <c r="T16" s="15">
        <f>L16*M16*(N16+1)/2</f>
        <v>1.156297935</v>
      </c>
      <c r="U16" s="15">
        <f>L16*M16*N16*(O16+1)/2</f>
        <v>1.2037061503349999</v>
      </c>
      <c r="V16" s="15">
        <f>L16*M16*N16*O16*(P16+1)/2</f>
        <v>1.2530581024987348</v>
      </c>
      <c r="W16" s="15">
        <f>L16*M16*N16*O16*P16*(Q16+1)/2</f>
        <v>1.3044334847011829</v>
      </c>
      <c r="X16" s="15">
        <f>$K$16*R16</f>
        <v>0.20221499999999998</v>
      </c>
      <c r="Y16" s="15">
        <f t="shared" ref="Y16:AC16" si="0">$K$16*S16</f>
        <v>0.21518932499999999</v>
      </c>
      <c r="Z16" s="15">
        <f t="shared" si="0"/>
        <v>0.22547809732500002</v>
      </c>
      <c r="AA16" s="15">
        <f t="shared" si="0"/>
        <v>0.234722699315325</v>
      </c>
      <c r="AB16" s="15">
        <f t="shared" si="0"/>
        <v>0.24434632998725331</v>
      </c>
      <c r="AC16" s="15">
        <f t="shared" si="0"/>
        <v>0.25436452951673066</v>
      </c>
      <c r="AD16" s="10">
        <v>1</v>
      </c>
      <c r="AE16" s="15">
        <f>AA16</f>
        <v>0.234722699315325</v>
      </c>
      <c r="AF16" s="37">
        <f>AE16*1.22</f>
        <v>0.28636169316469651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24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25</v>
      </c>
    </row>
  </sheetData>
  <mergeCells count="13">
    <mergeCell ref="X14:AC14"/>
    <mergeCell ref="AD14:AF14"/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ptock2013@yandex.ru</cp:lastModifiedBy>
  <cp:lastPrinted>2018-11-26T05:19:26Z</cp:lastPrinted>
  <dcterms:created xsi:type="dcterms:W3CDTF">2018-09-17T06:11:25Z</dcterms:created>
  <dcterms:modified xsi:type="dcterms:W3CDTF">2026-04-09T07:01:43Z</dcterms:modified>
</cp:coreProperties>
</file>